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7A3E60EC-B73E-46F8-B81F-4764A66A9FDB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'20.2'!$A$1:$P$50</definedName>
    <definedName name="_xlnm.Print_Area" localSheetId="2">'20.3'!$A$1:$R$44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19" i="28" l="1"/>
  <c r="U20" i="28" l="1"/>
  <c r="K19" i="31" l="1"/>
  <c r="M19" i="31" s="1"/>
</calcChain>
</file>

<file path=xl/sharedStrings.xml><?xml version="1.0" encoding="utf-8"?>
<sst xmlns="http://schemas.openxmlformats.org/spreadsheetml/2006/main" count="233" uniqueCount="179">
  <si>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</si>
  <si>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</si>
  <si>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</si>
  <si>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</si>
  <si>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</si>
  <si>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</si>
  <si>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</si>
  <si>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</si>
  <si>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</si>
  <si>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</si>
  <si>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</si>
  <si>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</si>
  <si>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</si>
  <si>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</si>
  <si>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</si>
  <si>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</si>
  <si>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</si>
  <si>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</si>
  <si>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</si>
  <si>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</si>
  <si>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</si>
  <si>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</si>
  <si>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</si>
  <si>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</si>
  <si>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</si>
  <si>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</si>
  <si>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</si>
  <si>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</si>
  <si>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</si>
  <si>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</si>
  <si>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</si>
  <si>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</si>
  <si>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</si>
  <si>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</si>
  <si>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</si>
  <si>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</si>
  <si>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</si>
  <si>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</si>
  <si>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</si>
  <si>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</si>
  <si>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</si>
  <si>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</si>
  <si>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</si>
  <si>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</si>
  <si>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</si>
  <si>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</si>
  <si>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</si>
  <si>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</si>
  <si>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</si>
  <si>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</si>
  <si>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</si>
  <si>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</si>
  <si>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</si>
  <si>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</si>
  <si>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</si>
  <si>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</si>
  <si>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</si>
  <si>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</si>
  <si>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</si>
  <si>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</si>
  <si>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</si>
  <si>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</si>
  <si>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</si>
  <si>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</si>
  <si>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</si>
  <si>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</si>
  <si>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</si>
  <si>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</si>
  <si>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</si>
  <si>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</si>
  <si>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</si>
  <si>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</si>
  <si>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</si>
  <si>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</si>
  <si>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</si>
  <si>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</si>
  <si>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</si>
  <si>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</si>
  <si>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</si>
  <si>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</si>
  <si>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</si>
  <si>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</si>
  <si>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</si>
  <si>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</si>
  <si>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</si>
  <si>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</si>
  <si>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</si>
  <si>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</si>
  <si>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</si>
  <si>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</si>
  <si>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</si>
  <si>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</si>
  <si>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</si>
  <si>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</si>
  <si>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</si>
  <si>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</si>
  <si>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</si>
  <si>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</si>
  <si>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</si>
  <si>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</si>
  <si>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</si>
  <si>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</si>
  <si>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</si>
  <si>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</si>
  <si>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</si>
  <si>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</si>
  <si>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</si>
  <si>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</si>
  <si>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</si>
  <si>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</si>
  <si>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</si>
  <si>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</si>
  <si>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</si>
  <si>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</si>
  <si>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</si>
  <si>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</si>
  <si>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</si>
  <si>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</si>
  <si>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</si>
  <si>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</si>
  <si>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</si>
  <si>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</si>
  <si>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</si>
  <si>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</si>
  <si>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</si>
  <si>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</si>
  <si>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</si>
  <si>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</si>
  <si>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</si>
  <si>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</si>
  <si>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</si>
  <si>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</si>
  <si>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</si>
  <si>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</si>
  <si>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</si>
  <si>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</si>
  <si>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</si>
  <si>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</si>
  <si>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</si>
  <si>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</si>
  <si>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</si>
  <si>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</si>
  <si>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</si>
  <si>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</si>
  <si>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</si>
  <si>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</si>
  <si>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</si>
  <si>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</si>
  <si>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</si>
  <si>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</si>
  <si>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</si>
  <si>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</si>
  <si>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</si>
  <si>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</si>
  <si>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</si>
  <si>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</si>
  <si>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</si>
  <si>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</si>
  <si>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</si>
  <si>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</si>
  <si>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1.2.1.1.7</t>
  </si>
  <si>
    <t>Реконструкция ГПП 110/6 Куса</t>
  </si>
  <si>
    <t>P_01_11</t>
  </si>
  <si>
    <t>УНЦ регулировочного трансформатора 6-220 кВ</t>
  </si>
  <si>
    <t xml:space="preserve"> Т_2 ТРНД-25000/110 ГПП Куса</t>
  </si>
  <si>
    <t>110</t>
  </si>
  <si>
    <t xml:space="preserve"> ГПП Куса</t>
  </si>
  <si>
    <t>ГПП Куса</t>
  </si>
  <si>
    <t>Т7-01</t>
  </si>
  <si>
    <t>1 МВА</t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</si>
  <si>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</si>
  <si>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2027</t>
    </r>
  </si>
  <si>
    <t>15.3</t>
  </si>
  <si>
    <r>
      <t>ОФ</t>
    </r>
    <r>
      <rPr>
        <i/>
        <vertAlign val="subscript"/>
        <sz val="12"/>
        <rFont val="Times New Roman"/>
        <family val="1"/>
        <charset val="204"/>
      </rPr>
      <t>ПР 2028</t>
    </r>
  </si>
  <si>
    <t>15.4</t>
  </si>
  <si>
    <r>
      <t>ОФ</t>
    </r>
    <r>
      <rPr>
        <i/>
        <vertAlign val="subscript"/>
        <sz val="12"/>
        <rFont val="Times New Roman"/>
        <family val="1"/>
        <charset val="204"/>
      </rPr>
      <t>ПР 2029</t>
    </r>
  </si>
  <si>
    <t>15.5</t>
  </si>
  <si>
    <r>
      <t>ОФ</t>
    </r>
    <r>
      <rPr>
        <i/>
        <vertAlign val="subscript"/>
        <sz val="12"/>
        <rFont val="Times New Roman"/>
        <family val="1"/>
        <charset val="204"/>
      </rPr>
      <t>ПР 2030</t>
    </r>
  </si>
  <si>
    <t>15.6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</si>
</sst>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7" fillId="0" borderId="0"/>
    <xf numFmtId="0" fontId="1" fillId="0" borderId="0"/>
  </cellStyleXfs>
  <cellXfs count="133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center" wrapText="1"/>
    </xf>
    <xf numFmtId="0" fontId="7" fillId="0" borderId="0" xfId="2" applyAlignment="1">
      <alignment wrapText="1"/>
    </xf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0" fontId="7" fillId="0" borderId="1" xfId="2" applyBorder="1" applyAlignment="1">
      <alignment horizontal="center" vertical="center" wrapText="1"/>
    </xf>
    <xf numFmtId="49" fontId="7" fillId="0" borderId="0" xfId="2" applyNumberFormat="1"/>
    <xf numFmtId="0" fontId="31" fillId="0" borderId="0" xfId="2" applyFont="1" applyAlignment="1">
      <alignment vertical="center"/>
    </xf>
    <xf numFmtId="0" fontId="7" fillId="0" borderId="0" xfId="2" applyAlignment="1">
      <alignment horizontal="center"/>
    </xf>
    <xf numFmtId="0" fontId="31" fillId="0" borderId="0" xfId="2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49" fontId="7" fillId="0" borderId="11" xfId="2" applyNumberFormat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7" fillId="0" borderId="13" xfId="2" applyNumberFormat="1" applyBorder="1" applyAlignment="1">
      <alignment horizontal="center" vertical="center" wrapText="1"/>
    </xf>
    <xf numFmtId="49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7" fillId="0" borderId="23" xfId="2" applyBorder="1" applyAlignment="1">
      <alignment horizontal="center" vertical="center" wrapText="1"/>
    </xf>
    <xf numFmtId="3" fontId="7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164" fontId="7" fillId="0" borderId="18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9" xfId="0" applyFont="1" applyBorder="1"/>
    <xf numFmtId="0" fontId="7" fillId="0" borderId="30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" fontId="7" fillId="0" borderId="18" xfId="2" quotePrefix="1" applyNumberForma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18" xfId="0" applyFont="1" applyBorder="1"/>
    <xf numFmtId="0" fontId="39" fillId="0" borderId="18" xfId="0" applyFont="1" applyBorder="1" applyAlignment="1">
      <alignment horizontal="left"/>
    </xf>
    <xf numFmtId="0" fontId="40" fillId="0" borderId="18" xfId="0" applyFont="1" applyBorder="1" applyAlignment="1">
      <alignment horizontal="center"/>
    </xf>
    <xf numFmtId="0" fontId="7" fillId="0" borderId="31" xfId="2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0" xfId="2" applyNumberForma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7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1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9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7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7" fillId="0" borderId="18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1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wrapText="1"/>
    </xf>
    <xf numFmtId="2" fontId="7" fillId="0" borderId="18" xfId="2" applyNumberFormat="1" applyBorder="1" applyAlignment="1">
      <alignment horizontal="center" vertical="center" wrapText="1"/>
    </xf>
    <xf numFmtId="49" fontId="7" fillId="0" borderId="23" xfId="261" applyNumberFormat="1" applyBorder="1" applyAlignment="1" applyProtection="1">
      <alignment horizontal="center" vertical="center"/>
      <protection locked="0"/>
    </xf>
    <xf numFmtId="169" fontId="7" fillId="0" borderId="23" xfId="261" applyNumberFormat="1" applyBorder="1" applyAlignment="1" applyProtection="1">
      <alignment horizontal="center" vertical="center"/>
      <protection locked="0"/>
    </xf>
    <xf numFmtId="4" fontId="7" fillId="0" borderId="23" xfId="262" applyNumberFormat="1" applyFont="1" applyBorder="1" applyAlignment="1" applyProtection="1">
      <alignment horizontal="center" vertical="center" wrapText="1"/>
      <protection locked="0"/>
    </xf>
    <xf numFmtId="0" fontId="5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7" fillId="0" borderId="18" xfId="2" applyBorder="1" applyAlignment="1">
      <alignment horizontal="center" vertical="center" wrapText="1"/>
    </xf>
    <xf numFmtId="0" fontId="7" fillId="0" borderId="24" xfId="2" applyBorder="1" applyAlignment="1">
      <alignment horizontal="center" vertical="center" wrapText="1"/>
    </xf>
    <xf numFmtId="0" fontId="7" fillId="0" borderId="12" xfId="2" applyBorder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7" fillId="0" borderId="22" xfId="2" applyBorder="1" applyAlignment="1">
      <alignment horizontal="center" vertical="center" wrapText="1"/>
    </xf>
    <xf numFmtId="0" fontId="7" fillId="0" borderId="23" xfId="2" applyBorder="1" applyAlignment="1">
      <alignment horizontal="center" vertical="center" wrapText="1"/>
    </xf>
    <xf numFmtId="0" fontId="7" fillId="0" borderId="25" xfId="2" applyBorder="1" applyAlignment="1">
      <alignment horizontal="center" vertical="center" wrapText="1"/>
    </xf>
    <xf numFmtId="0" fontId="7" fillId="0" borderId="26" xfId="2" applyBorder="1" applyAlignment="1">
      <alignment horizontal="center" vertical="center" wrapText="1"/>
    </xf>
    <xf numFmtId="0" fontId="7" fillId="0" borderId="32" xfId="2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left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41" fillId="0" borderId="0" xfId="0" applyFont="1" applyBorder="1" applyAlignment="1">
      <alignment horizontal="left" vertical="center" wrapText="1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576E2DDE-8215-4B19-9BCB-7838AD117457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2" xr:uid="{8E5657E3-916F-4CBF-9025-58E67F0F337B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topLeftCell="A7" zoomScale="90" zoomScaleNormal="90" zoomScaleSheetLayoutView="100" workbookViewId="0">
      <selection activeCell="B21" sqref="B21:I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95</v>
      </c>
    </row>
    <row r="4" spans="2:34" ht="18.75" x14ac:dyDescent="0.3">
      <c r="V4" s="17"/>
    </row>
    <row r="5" spans="2:34" ht="18.75" x14ac:dyDescent="0.25">
      <c r="B5" s="110" t="s">
        <v>29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0" t="s">
        <v>30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0" t="s">
        <v>145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146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12" t="s">
        <v>23</v>
      </c>
      <c r="C16" s="112" t="s">
        <v>13</v>
      </c>
      <c r="D16" s="112" t="s">
        <v>12</v>
      </c>
      <c r="E16" s="112" t="s">
        <v>17</v>
      </c>
      <c r="F16" s="113" t="s">
        <v>20</v>
      </c>
      <c r="G16" s="107" t="s">
        <v>107</v>
      </c>
      <c r="H16" s="117" t="s">
        <v>48</v>
      </c>
      <c r="I16" s="118" t="s">
        <v>43</v>
      </c>
      <c r="J16" s="114" t="s">
        <v>9</v>
      </c>
      <c r="K16" s="115"/>
      <c r="L16" s="115"/>
      <c r="M16" s="116"/>
      <c r="N16" s="115"/>
      <c r="O16" s="106" t="s">
        <v>4</v>
      </c>
      <c r="P16" s="106"/>
      <c r="Q16" s="106"/>
      <c r="R16" s="106"/>
      <c r="S16" s="106"/>
      <c r="T16" s="106"/>
      <c r="U16" s="106"/>
      <c r="V16" s="106" t="s">
        <v>16</v>
      </c>
    </row>
    <row r="17" spans="1:22" s="14" customFormat="1" ht="78.75" x14ac:dyDescent="0.25">
      <c r="A17" s="7"/>
      <c r="B17" s="108"/>
      <c r="C17" s="108"/>
      <c r="D17" s="108"/>
      <c r="E17" s="108"/>
      <c r="F17" s="113"/>
      <c r="G17" s="108"/>
      <c r="H17" s="108"/>
      <c r="I17" s="108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68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101</v>
      </c>
      <c r="V17" s="106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96" t="s">
        <v>160</v>
      </c>
      <c r="C19" s="98" t="s">
        <v>161</v>
      </c>
      <c r="D19" s="97" t="s">
        <v>162</v>
      </c>
      <c r="E19" s="131" t="s">
        <v>163</v>
      </c>
      <c r="F19" s="20" t="s">
        <v>166</v>
      </c>
      <c r="G19" s="1" t="s">
        <v>7</v>
      </c>
      <c r="H19" s="21" t="s">
        <v>148</v>
      </c>
      <c r="I19" s="21" t="s">
        <v>155</v>
      </c>
      <c r="J19" s="18" t="s">
        <v>165</v>
      </c>
      <c r="K19" s="20" t="s">
        <v>164</v>
      </c>
      <c r="L19" s="18"/>
      <c r="M19" s="18"/>
      <c r="N19" s="27" t="s">
        <v>147</v>
      </c>
      <c r="O19" s="21" t="s">
        <v>149</v>
      </c>
      <c r="P19" s="81">
        <v>25000</v>
      </c>
      <c r="Q19" s="22" t="s">
        <v>169</v>
      </c>
      <c r="R19" s="81" t="s">
        <v>168</v>
      </c>
      <c r="S19" s="81">
        <v>613</v>
      </c>
      <c r="T19" s="22">
        <v>1</v>
      </c>
      <c r="U19" s="22">
        <f>S19*P19</f>
        <v>15325000</v>
      </c>
      <c r="V19" s="15" t="s">
        <v>7</v>
      </c>
    </row>
    <row r="20" spans="1:22" s="7" customFormat="1" ht="96.75" customHeight="1" x14ac:dyDescent="0.25">
      <c r="B20" s="96" t="s">
        <v>160</v>
      </c>
      <c r="C20" s="98" t="s">
        <v>161</v>
      </c>
      <c r="D20" s="97" t="s">
        <v>162</v>
      </c>
      <c r="E20" s="81" t="s">
        <v>156</v>
      </c>
      <c r="F20" s="20" t="s">
        <v>167</v>
      </c>
      <c r="G20" s="1" t="s">
        <v>7</v>
      </c>
      <c r="H20" s="21" t="s">
        <v>148</v>
      </c>
      <c r="I20" s="21" t="s">
        <v>155</v>
      </c>
      <c r="J20" s="18" t="s">
        <v>165</v>
      </c>
      <c r="K20" s="18" t="s">
        <v>7</v>
      </c>
      <c r="L20" s="18" t="s">
        <v>7</v>
      </c>
      <c r="M20" s="18" t="s">
        <v>7</v>
      </c>
      <c r="N20" s="27" t="s">
        <v>147</v>
      </c>
      <c r="O20" s="21" t="s">
        <v>7</v>
      </c>
      <c r="P20" s="21" t="s">
        <v>7</v>
      </c>
      <c r="Q20" s="21" t="s">
        <v>7</v>
      </c>
      <c r="R20" s="21" t="s">
        <v>7</v>
      </c>
      <c r="S20" s="21" t="s">
        <v>7</v>
      </c>
      <c r="T20" s="21" t="s">
        <v>7</v>
      </c>
      <c r="U20" s="95">
        <f>U19</f>
        <v>15325000</v>
      </c>
      <c r="V20" s="15" t="s">
        <v>7</v>
      </c>
    </row>
    <row r="21" spans="1:22" ht="18.75" x14ac:dyDescent="0.25">
      <c r="B21" s="109" t="s">
        <v>78</v>
      </c>
      <c r="C21" s="109"/>
      <c r="D21" s="109"/>
      <c r="E21" s="109"/>
      <c r="F21" s="109"/>
      <c r="G21" s="109"/>
      <c r="H21" s="109"/>
      <c r="I21" s="109"/>
      <c r="U21" s="5"/>
    </row>
    <row r="22" spans="1:22" x14ac:dyDescent="0.25">
      <c r="C22" s="64"/>
      <c r="D22" s="64"/>
      <c r="E22" s="64"/>
      <c r="F22" s="64"/>
      <c r="G22" s="64"/>
      <c r="H22" s="64"/>
      <c r="I22" s="64"/>
    </row>
    <row r="23" spans="1:22" x14ac:dyDescent="0.25">
      <c r="B23" s="64"/>
    </row>
    <row r="24" spans="1:22" s="52" customFormat="1" x14ac:dyDescent="0.25">
      <c r="B24" s="60" t="s">
        <v>47</v>
      </c>
      <c r="C24" s="51"/>
      <c r="D24" s="5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22" s="52" customFormat="1" x14ac:dyDescent="0.25">
      <c r="B25" s="54" t="s">
        <v>120</v>
      </c>
      <c r="C25" s="51"/>
      <c r="D25" s="5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22" s="52" customFormat="1" x14ac:dyDescent="0.25">
      <c r="B26" s="54" t="s">
        <v>105</v>
      </c>
      <c r="C26" s="51"/>
      <c r="D26" s="51"/>
      <c r="J26" s="53"/>
      <c r="K26" s="53"/>
      <c r="L26" s="53"/>
      <c r="M26" s="53"/>
      <c r="N26" s="53"/>
      <c r="O26" s="53"/>
      <c r="P26" s="53"/>
    </row>
    <row r="27" spans="1:22" s="52" customFormat="1" ht="54" customHeight="1" x14ac:dyDescent="0.25">
      <c r="B27" s="102" t="s">
        <v>44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</row>
    <row r="28" spans="1:22" s="52" customFormat="1" x14ac:dyDescent="0.25">
      <c r="B28" s="103" t="s">
        <v>119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</row>
    <row r="29" spans="1:22" s="52" customFormat="1" x14ac:dyDescent="0.25">
      <c r="B29" s="104" t="s">
        <v>121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</row>
    <row r="30" spans="1:22" s="52" customFormat="1" ht="21" customHeight="1" x14ac:dyDescent="0.25">
      <c r="B30" s="102" t="s">
        <v>144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</row>
    <row r="31" spans="1:22" s="52" customFormat="1" ht="18.75" x14ac:dyDescent="0.25">
      <c r="B31" s="54" t="s">
        <v>77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2" s="52" customFormat="1" x14ac:dyDescent="0.25">
      <c r="B32" s="54"/>
      <c r="C32" s="102" t="s">
        <v>70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</row>
    <row r="33" spans="2:21" s="52" customFormat="1" x14ac:dyDescent="0.25">
      <c r="B33" s="54"/>
      <c r="C33" s="102" t="s">
        <v>71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</row>
    <row r="34" spans="2:21" s="52" customFormat="1" x14ac:dyDescent="0.25">
      <c r="B34" s="54"/>
      <c r="C34" s="102" t="s">
        <v>72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2:21" s="52" customFormat="1" x14ac:dyDescent="0.25">
      <c r="B35" s="54"/>
      <c r="C35" s="102" t="s">
        <v>73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</row>
    <row r="36" spans="2:21" s="52" customFormat="1" x14ac:dyDescent="0.25">
      <c r="B36" s="54"/>
      <c r="C36" s="102" t="s">
        <v>74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52" customFormat="1" x14ac:dyDescent="0.25">
      <c r="B37" s="54"/>
      <c r="C37" s="102" t="s">
        <v>75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52" customFormat="1" x14ac:dyDescent="0.25">
      <c r="B38" s="54"/>
      <c r="C38" s="102" t="s">
        <v>76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52" customFormat="1" x14ac:dyDescent="0.25">
      <c r="B39" s="104" t="s">
        <v>49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  <row r="40" spans="2:21" s="52" customFormat="1" ht="36" customHeight="1" x14ac:dyDescent="0.25">
      <c r="B40" s="102" t="s">
        <v>45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2:21" s="52" customFormat="1" x14ac:dyDescent="0.25">
      <c r="B41" s="102" t="s">
        <v>46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</row>
    <row r="42" spans="2:21" s="52" customFormat="1" x14ac:dyDescent="0.25">
      <c r="B42" s="102" t="s">
        <v>122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2:21" s="52" customFormat="1" x14ac:dyDescent="0.25">
      <c r="B43" s="102" t="s">
        <v>123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2:21" s="52" customFormat="1" x14ac:dyDescent="0.25">
      <c r="B44" s="59"/>
      <c r="C44" s="102" t="s">
        <v>83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52" customFormat="1" x14ac:dyDescent="0.25">
      <c r="B45" s="59"/>
      <c r="C45" s="102" t="s">
        <v>82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52" customFormat="1" x14ac:dyDescent="0.25">
      <c r="B46" s="59"/>
      <c r="C46" s="102" t="s">
        <v>84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52" customFormat="1" x14ac:dyDescent="0.25">
      <c r="B47" s="59"/>
      <c r="C47" s="102" t="s">
        <v>85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52" customFormat="1" x14ac:dyDescent="0.25">
      <c r="B48" s="59"/>
      <c r="C48" s="102" t="s">
        <v>86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52" customFormat="1" x14ac:dyDescent="0.25">
      <c r="B49" s="59"/>
      <c r="C49" s="102" t="s">
        <v>87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52" customFormat="1" x14ac:dyDescent="0.25">
      <c r="B50" s="59"/>
      <c r="C50" s="102" t="s">
        <v>88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52" customFormat="1" x14ac:dyDescent="0.25">
      <c r="B51" s="59"/>
      <c r="C51" s="102" t="s">
        <v>93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52" customFormat="1" x14ac:dyDescent="0.25">
      <c r="B52" s="59"/>
      <c r="C52" s="102" t="s">
        <v>89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52" customFormat="1" x14ac:dyDescent="0.25">
      <c r="B53" s="59"/>
      <c r="C53" s="102" t="s">
        <v>90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52" customFormat="1" x14ac:dyDescent="0.25">
      <c r="B54" s="59"/>
      <c r="C54" s="102" t="s">
        <v>91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52" customFormat="1" x14ac:dyDescent="0.25">
      <c r="B55" s="59"/>
      <c r="C55" s="102" t="s">
        <v>92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52" customFormat="1" x14ac:dyDescent="0.25">
      <c r="B56" s="105" t="s">
        <v>94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</row>
    <row r="57" spans="2:21" s="52" customFormat="1" x14ac:dyDescent="0.25">
      <c r="B57" s="105" t="s">
        <v>69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</row>
    <row r="58" spans="2:21" s="52" customFormat="1" x14ac:dyDescent="0.25">
      <c r="B58" s="105" t="s">
        <v>124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</row>
    <row r="59" spans="2:21" s="52" customFormat="1" x14ac:dyDescent="0.25">
      <c r="B59" s="105" t="s">
        <v>125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</row>
    <row r="60" spans="2:21" s="52" customFormat="1" x14ac:dyDescent="0.25">
      <c r="B60" s="105" t="s">
        <v>126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</row>
    <row r="61" spans="2:21" s="52" customFormat="1" x14ac:dyDescent="0.25">
      <c r="B61" s="105" t="s">
        <v>127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2:21" s="55" customFormat="1" ht="35.25" customHeight="1" x14ac:dyDescent="0.25">
      <c r="B62" s="102" t="s">
        <v>128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</row>
    <row r="63" spans="2:21" s="52" customFormat="1" ht="34.5" customHeight="1" x14ac:dyDescent="0.25">
      <c r="B63" s="102" t="s">
        <v>129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</row>
    <row r="64" spans="2:21" s="52" customFormat="1" x14ac:dyDescent="0.25">
      <c r="B64" s="51"/>
      <c r="C64" s="51"/>
      <c r="D64" s="5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</sheetData>
  <mergeCells count="51"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B59:U59"/>
    <mergeCell ref="B60:U60"/>
    <mergeCell ref="B61:U61"/>
    <mergeCell ref="B62:U62"/>
    <mergeCell ref="C55:U55"/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D22" sqref="D22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10" t="s">
        <v>31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150</v>
      </c>
      <c r="G8" s="11"/>
      <c r="H8" s="11"/>
      <c r="I8" s="11"/>
      <c r="J8" s="11"/>
      <c r="K8" s="11"/>
      <c r="L8" s="11"/>
    </row>
    <row r="9" spans="2:48" s="2" customFormat="1" x14ac:dyDescent="0.25">
      <c r="F9" s="82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146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23</v>
      </c>
      <c r="C16" s="49" t="s">
        <v>13</v>
      </c>
      <c r="D16" s="49" t="s">
        <v>12</v>
      </c>
      <c r="E16" s="49" t="s">
        <v>38</v>
      </c>
      <c r="F16" s="49" t="s">
        <v>1</v>
      </c>
      <c r="G16" s="49" t="s">
        <v>19</v>
      </c>
      <c r="H16" s="49" t="s">
        <v>106</v>
      </c>
      <c r="I16" s="42" t="s">
        <v>28</v>
      </c>
      <c r="J16" s="42" t="s">
        <v>14</v>
      </c>
      <c r="K16" s="42" t="s">
        <v>15</v>
      </c>
      <c r="L16" s="42" t="s">
        <v>32</v>
      </c>
      <c r="M16" s="42" t="s">
        <v>109</v>
      </c>
      <c r="N16" s="42" t="s">
        <v>102</v>
      </c>
      <c r="O16" s="42" t="s">
        <v>24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31.5" x14ac:dyDescent="0.25">
      <c r="B18" s="96" t="s">
        <v>160</v>
      </c>
      <c r="C18" s="98" t="s">
        <v>161</v>
      </c>
      <c r="D18" s="97" t="s">
        <v>162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9" t="s">
        <v>78</v>
      </c>
      <c r="C19" s="109"/>
      <c r="D19" s="109"/>
      <c r="E19" s="109"/>
      <c r="F19" s="109"/>
      <c r="G19" s="109"/>
      <c r="H19" s="109"/>
      <c r="I19" s="109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47</v>
      </c>
    </row>
    <row r="23" spans="2:16" x14ac:dyDescent="0.25">
      <c r="B23" s="54" t="s">
        <v>134</v>
      </c>
    </row>
    <row r="24" spans="2:16" x14ac:dyDescent="0.25">
      <c r="B24" s="104" t="s">
        <v>130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2:16" ht="15.75" customHeight="1" x14ac:dyDescent="0.25">
      <c r="C25" s="102" t="s">
        <v>50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56"/>
    </row>
    <row r="26" spans="2:16" ht="31.5" customHeight="1" x14ac:dyDescent="0.25">
      <c r="C26" s="102" t="s">
        <v>51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56"/>
    </row>
    <row r="27" spans="2:16" ht="15.75" customHeight="1" x14ac:dyDescent="0.25">
      <c r="C27" s="102" t="s">
        <v>52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56"/>
    </row>
    <row r="28" spans="2:16" ht="15.75" customHeight="1" x14ac:dyDescent="0.25">
      <c r="C28" s="102" t="s">
        <v>53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56"/>
    </row>
    <row r="29" spans="2:16" x14ac:dyDescent="0.25">
      <c r="C29" s="102" t="s">
        <v>54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57"/>
    </row>
    <row r="30" spans="2:16" x14ac:dyDescent="0.25">
      <c r="C30" s="102" t="s">
        <v>55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57"/>
    </row>
    <row r="31" spans="2:16" x14ac:dyDescent="0.25">
      <c r="C31" s="102" t="s">
        <v>56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57"/>
    </row>
    <row r="32" spans="2:16" ht="15.75" customHeight="1" x14ac:dyDescent="0.25">
      <c r="C32" s="102" t="s">
        <v>57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56"/>
    </row>
    <row r="33" spans="2:21" ht="15.75" customHeight="1" x14ac:dyDescent="0.25">
      <c r="C33" s="102" t="s">
        <v>58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56"/>
    </row>
    <row r="34" spans="2:21" x14ac:dyDescent="0.25">
      <c r="C34" s="102" t="s">
        <v>59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57"/>
    </row>
    <row r="35" spans="2:21" ht="15.75" customHeight="1" x14ac:dyDescent="0.25">
      <c r="C35" s="102" t="s">
        <v>60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56"/>
    </row>
    <row r="36" spans="2:21" ht="60.6" customHeight="1" x14ac:dyDescent="0.25">
      <c r="C36" s="102" t="s">
        <v>61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56"/>
    </row>
    <row r="37" spans="2:21" ht="15.75" customHeight="1" x14ac:dyDescent="0.25">
      <c r="C37" s="102" t="s">
        <v>62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56"/>
    </row>
    <row r="38" spans="2:21" ht="21.75" customHeight="1" x14ac:dyDescent="0.25">
      <c r="B38" s="102" t="s">
        <v>96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</row>
    <row r="39" spans="2:21" ht="55.5" customHeight="1" x14ac:dyDescent="0.25">
      <c r="B39" s="102" t="s">
        <v>108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02" t="s">
        <v>131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57"/>
      <c r="P40" s="57"/>
      <c r="Q40" s="57"/>
      <c r="R40" s="57"/>
      <c r="S40" s="57"/>
      <c r="T40" s="57"/>
      <c r="U40" s="57"/>
    </row>
    <row r="41" spans="2:21" x14ac:dyDescent="0.25">
      <c r="B41" s="102" t="s">
        <v>97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ht="20.25" customHeight="1" x14ac:dyDescent="0.25">
      <c r="B42" s="102" t="s">
        <v>98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02" t="s">
        <v>99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</row>
    <row r="44" spans="2:21" x14ac:dyDescent="0.25">
      <c r="B44" s="102" t="s">
        <v>63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ht="31.5" customHeight="1" x14ac:dyDescent="0.25">
      <c r="B45" s="119" t="s">
        <v>110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2:21" x14ac:dyDescent="0.25">
      <c r="B46" s="102" t="s">
        <v>64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 spans="2:21" ht="32.25" customHeight="1" x14ac:dyDescent="0.25">
      <c r="B47" s="102" t="s">
        <v>132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2:21" ht="36" customHeight="1" x14ac:dyDescent="0.25">
      <c r="B48" s="102" t="s">
        <v>133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Q73"/>
  <sheetViews>
    <sheetView topLeftCell="A7" zoomScale="120" zoomScaleNormal="120" zoomScaleSheetLayoutView="70" workbookViewId="0">
      <selection activeCell="L24" sqref="L24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22" width="12.42578125" style="90" bestFit="1" customWidth="1"/>
  </cols>
  <sheetData>
    <row r="1" spans="2:43" s="2" customFormat="1" ht="15.75" x14ac:dyDescent="0.25">
      <c r="L1" s="5"/>
      <c r="M1" s="5"/>
      <c r="N1" s="5"/>
      <c r="O1" s="5"/>
      <c r="Q1" s="86"/>
      <c r="R1" s="86"/>
      <c r="S1" s="86"/>
      <c r="T1" s="86"/>
      <c r="U1" s="86"/>
      <c r="V1" s="86"/>
    </row>
    <row r="2" spans="2:43" s="2" customFormat="1" ht="15.75" x14ac:dyDescent="0.25">
      <c r="L2" s="5"/>
      <c r="M2" s="5"/>
      <c r="N2" s="5"/>
      <c r="O2" s="5"/>
      <c r="Q2" s="86"/>
      <c r="R2" s="86"/>
      <c r="S2" s="86"/>
      <c r="T2" s="86"/>
      <c r="U2" s="86"/>
      <c r="V2" s="86"/>
    </row>
    <row r="3" spans="2:43" s="2" customFormat="1" ht="15.75" x14ac:dyDescent="0.25">
      <c r="L3" s="5"/>
      <c r="M3" s="5"/>
      <c r="N3" s="5"/>
      <c r="O3" s="5"/>
      <c r="Q3" s="86"/>
      <c r="R3" s="86"/>
      <c r="S3" s="86"/>
      <c r="T3" s="86"/>
      <c r="U3" s="86"/>
      <c r="V3" s="86"/>
    </row>
    <row r="4" spans="2:43" s="2" customFormat="1" ht="18.75" x14ac:dyDescent="0.25">
      <c r="B4" s="110" t="s">
        <v>37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Q4" s="86"/>
      <c r="R4" s="86"/>
      <c r="S4" s="86"/>
      <c r="T4" s="86"/>
      <c r="U4" s="86"/>
      <c r="V4" s="86"/>
    </row>
    <row r="5" spans="2:43" s="2" customFormat="1" ht="15.75" x14ac:dyDescent="0.25">
      <c r="L5" s="5"/>
      <c r="M5" s="5"/>
      <c r="N5" s="5"/>
      <c r="O5" s="5"/>
      <c r="Q5" s="86"/>
      <c r="R5" s="86"/>
      <c r="S5" s="86"/>
      <c r="T5" s="86"/>
      <c r="U5" s="86"/>
      <c r="V5" s="86"/>
    </row>
    <row r="6" spans="2:43" s="2" customFormat="1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Q6" s="86"/>
      <c r="R6" s="86"/>
      <c r="S6" s="86"/>
      <c r="T6" s="86"/>
      <c r="U6" s="86"/>
      <c r="V6" s="86"/>
    </row>
    <row r="7" spans="2:43" s="2" customFormat="1" ht="15.75" x14ac:dyDescent="0.25">
      <c r="Q7" s="86"/>
      <c r="R7" s="86"/>
      <c r="S7" s="86"/>
      <c r="T7" s="86"/>
      <c r="U7" s="86"/>
      <c r="V7" s="86"/>
    </row>
    <row r="8" spans="2:43" s="2" customFormat="1" ht="15.75" x14ac:dyDescent="0.25">
      <c r="E8" s="6" t="s">
        <v>158</v>
      </c>
      <c r="F8" s="11"/>
      <c r="G8" s="11"/>
      <c r="H8" s="11"/>
      <c r="I8" s="11"/>
      <c r="J8" s="11"/>
      <c r="K8" s="11"/>
      <c r="L8" s="11"/>
      <c r="Q8" s="86"/>
      <c r="R8" s="86"/>
      <c r="S8" s="86"/>
      <c r="T8" s="86"/>
      <c r="U8" s="86"/>
      <c r="V8" s="86"/>
    </row>
    <row r="9" spans="2:43" s="2" customFormat="1" ht="15.75" x14ac:dyDescent="0.25">
      <c r="E9" s="19" t="s">
        <v>157</v>
      </c>
      <c r="F9" s="19"/>
      <c r="G9" s="19"/>
      <c r="H9" s="19"/>
      <c r="I9" s="19"/>
      <c r="J9" s="19"/>
      <c r="K9" s="19"/>
      <c r="L9" s="19"/>
      <c r="Q9" s="86"/>
      <c r="R9" s="86"/>
      <c r="S9" s="86"/>
      <c r="T9" s="86"/>
      <c r="U9" s="86"/>
      <c r="V9" s="86"/>
    </row>
    <row r="10" spans="2:43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6"/>
      <c r="R10" s="86"/>
      <c r="S10" s="86"/>
      <c r="T10" s="86"/>
      <c r="U10" s="86"/>
      <c r="V10" s="86"/>
    </row>
    <row r="11" spans="2:43" s="2" customFormat="1" ht="15.75" x14ac:dyDescent="0.25">
      <c r="E11" s="6" t="s">
        <v>159</v>
      </c>
      <c r="Q11" s="86"/>
      <c r="R11" s="86"/>
      <c r="S11" s="86"/>
      <c r="T11" s="86"/>
      <c r="U11" s="86"/>
      <c r="V11" s="86"/>
    </row>
    <row r="12" spans="2:43" s="25" customFormat="1" ht="15.75" x14ac:dyDescent="0.25">
      <c r="Q12" s="86"/>
      <c r="R12" s="87"/>
      <c r="S12" s="87"/>
      <c r="T12" s="87"/>
      <c r="U12" s="87"/>
      <c r="V12" s="87"/>
    </row>
    <row r="13" spans="2:43" s="25" customFormat="1" ht="15.75" x14ac:dyDescent="0.25">
      <c r="Q13" s="86"/>
      <c r="R13" s="87"/>
      <c r="S13" s="87"/>
      <c r="T13" s="87"/>
      <c r="U13" s="87"/>
      <c r="V13" s="87"/>
    </row>
    <row r="14" spans="2:43" s="25" customFormat="1" ht="15.75" x14ac:dyDescent="0.25">
      <c r="Q14" s="86"/>
      <c r="R14" s="87"/>
      <c r="S14" s="87"/>
      <c r="T14" s="87"/>
      <c r="U14" s="87"/>
      <c r="V14" s="87"/>
    </row>
    <row r="15" spans="2:43" s="25" customFormat="1" ht="15.75" x14ac:dyDescent="0.25">
      <c r="E15" s="6"/>
      <c r="Q15" s="84"/>
      <c r="R15" s="84"/>
      <c r="S15" s="84"/>
      <c r="T15" s="84"/>
      <c r="U15" s="84"/>
      <c r="V15" s="84"/>
    </row>
    <row r="16" spans="2:43" s="6" customFormat="1" ht="44.25" customHeight="1" x14ac:dyDescent="0.25">
      <c r="B16" s="106" t="s">
        <v>23</v>
      </c>
      <c r="C16" s="106" t="s">
        <v>13</v>
      </c>
      <c r="D16" s="106" t="s">
        <v>12</v>
      </c>
      <c r="E16" s="106" t="s">
        <v>140</v>
      </c>
      <c r="F16" s="106" t="s">
        <v>141</v>
      </c>
      <c r="G16" s="106" t="s">
        <v>36</v>
      </c>
      <c r="H16" s="106"/>
      <c r="I16" s="106"/>
      <c r="J16" s="106"/>
      <c r="K16" s="106"/>
      <c r="L16" s="106" t="s">
        <v>142</v>
      </c>
      <c r="M16" s="106" t="s">
        <v>103</v>
      </c>
      <c r="N16" s="122" t="s">
        <v>35</v>
      </c>
      <c r="O16" s="122" t="s">
        <v>104</v>
      </c>
      <c r="P16" s="122" t="s">
        <v>34</v>
      </c>
      <c r="Q16" s="124" t="s">
        <v>152</v>
      </c>
      <c r="R16" s="124" t="s">
        <v>170</v>
      </c>
      <c r="S16" s="124" t="s">
        <v>171</v>
      </c>
      <c r="T16" s="124" t="s">
        <v>173</v>
      </c>
      <c r="U16" s="124" t="s">
        <v>175</v>
      </c>
      <c r="V16" s="124" t="s">
        <v>177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22" s="38" customFormat="1" ht="121.5" customHeight="1" x14ac:dyDescent="0.25">
      <c r="A17" s="40"/>
      <c r="B17" s="106"/>
      <c r="C17" s="106"/>
      <c r="D17" s="106"/>
      <c r="E17" s="106"/>
      <c r="F17" s="106"/>
      <c r="G17" s="43" t="s">
        <v>39</v>
      </c>
      <c r="H17" s="43" t="s">
        <v>151</v>
      </c>
      <c r="I17" s="43" t="s">
        <v>42</v>
      </c>
      <c r="J17" s="22" t="s">
        <v>33</v>
      </c>
      <c r="K17" s="43" t="s">
        <v>143</v>
      </c>
      <c r="L17" s="106"/>
      <c r="M17" s="106"/>
      <c r="N17" s="122"/>
      <c r="O17" s="122"/>
      <c r="P17" s="122"/>
      <c r="Q17" s="125"/>
      <c r="R17" s="125"/>
      <c r="S17" s="125"/>
      <c r="T17" s="125"/>
      <c r="U17" s="125"/>
      <c r="V17" s="125"/>
    </row>
    <row r="18" spans="1:22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40</v>
      </c>
      <c r="R18" s="44" t="s">
        <v>41</v>
      </c>
      <c r="S18" s="44" t="s">
        <v>172</v>
      </c>
      <c r="T18" s="44" t="s">
        <v>174</v>
      </c>
      <c r="U18" s="44" t="s">
        <v>176</v>
      </c>
      <c r="V18" s="44" t="s">
        <v>178</v>
      </c>
    </row>
    <row r="19" spans="1:22" s="38" customFormat="1" ht="31.5" x14ac:dyDescent="0.25">
      <c r="A19" s="39"/>
      <c r="B19" s="96" t="s">
        <v>160</v>
      </c>
      <c r="C19" s="98" t="s">
        <v>161</v>
      </c>
      <c r="D19" s="97" t="s">
        <v>162</v>
      </c>
      <c r="E19" s="37">
        <v>2030</v>
      </c>
      <c r="F19" s="37">
        <v>2030</v>
      </c>
      <c r="G19" s="36">
        <v>15.33</v>
      </c>
      <c r="H19" s="36">
        <v>18.399999999999999</v>
      </c>
      <c r="I19" s="36">
        <v>22.46</v>
      </c>
      <c r="J19" s="35" t="s">
        <v>7</v>
      </c>
      <c r="K19" s="36">
        <f>I19</f>
        <v>22.46</v>
      </c>
      <c r="L19" s="36">
        <v>13.6</v>
      </c>
      <c r="M19" s="83">
        <f>K19-L19</f>
        <v>8.8600000000000012</v>
      </c>
      <c r="N19" s="36" t="s">
        <v>7</v>
      </c>
      <c r="O19" s="35" t="s">
        <v>7</v>
      </c>
      <c r="P19" s="36">
        <v>22.46</v>
      </c>
      <c r="Q19" s="91">
        <v>18.399999999999999</v>
      </c>
      <c r="R19" s="34">
        <v>19.2</v>
      </c>
      <c r="S19" s="34">
        <v>19.97</v>
      </c>
      <c r="T19" s="34">
        <v>20.77</v>
      </c>
      <c r="U19" s="34">
        <v>21.6</v>
      </c>
      <c r="V19" s="34">
        <v>22.46</v>
      </c>
    </row>
    <row r="20" spans="1:22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5"/>
      <c r="R20" s="85"/>
      <c r="S20" s="85"/>
      <c r="T20" s="85"/>
      <c r="U20" s="85"/>
      <c r="V20" s="85"/>
    </row>
    <row r="21" spans="1:22" s="62" customFormat="1" ht="15.75" customHeight="1" x14ac:dyDescent="0.25">
      <c r="B21" s="123" t="s">
        <v>79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32"/>
      <c r="T21" s="132"/>
      <c r="U21" s="132"/>
      <c r="V21" s="132"/>
    </row>
    <row r="22" spans="1:22" s="62" customFormat="1" ht="15.75" x14ac:dyDescent="0.25">
      <c r="B22" s="121" t="s">
        <v>80</v>
      </c>
      <c r="C22" s="121"/>
      <c r="D22" s="121"/>
      <c r="E22" s="121"/>
      <c r="F22" s="121"/>
      <c r="G22" s="121"/>
      <c r="H22" s="121"/>
      <c r="I22" s="121"/>
      <c r="J22" s="63"/>
      <c r="K22" s="63"/>
      <c r="L22" s="63"/>
      <c r="M22" s="63"/>
      <c r="Q22" s="88"/>
      <c r="R22" s="88"/>
      <c r="S22" s="88"/>
      <c r="T22" s="88"/>
      <c r="U22" s="88"/>
      <c r="V22" s="88"/>
    </row>
    <row r="23" spans="1:22" s="62" customFormat="1" ht="33.75" customHeight="1" x14ac:dyDescent="0.25">
      <c r="B23" s="121" t="s">
        <v>81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01"/>
      <c r="T23" s="101"/>
      <c r="U23" s="101"/>
      <c r="V23" s="101"/>
    </row>
    <row r="24" spans="1:22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9"/>
      <c r="R24" s="89"/>
      <c r="S24" s="89"/>
      <c r="T24" s="89"/>
      <c r="U24" s="89"/>
      <c r="V24" s="89"/>
    </row>
    <row r="25" spans="1:22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9"/>
      <c r="R25" s="89"/>
      <c r="S25" s="89"/>
      <c r="T25" s="89"/>
      <c r="U25" s="89"/>
      <c r="V25" s="89"/>
    </row>
    <row r="26" spans="1:22" s="30" customFormat="1" ht="15.75" x14ac:dyDescent="0.25">
      <c r="B26" s="60" t="s">
        <v>47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9"/>
      <c r="R26" s="89"/>
      <c r="S26" s="89"/>
      <c r="T26" s="89"/>
      <c r="U26" s="89"/>
      <c r="V26" s="89"/>
    </row>
    <row r="27" spans="1:22" s="30" customFormat="1" ht="15.75" x14ac:dyDescent="0.2">
      <c r="B27" s="104" t="s">
        <v>139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99"/>
      <c r="T27" s="99"/>
      <c r="U27" s="99"/>
      <c r="V27" s="99"/>
    </row>
    <row r="28" spans="1:22" s="58" customFormat="1" ht="33.75" customHeight="1" x14ac:dyDescent="0.25">
      <c r="B28" s="102" t="s">
        <v>100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59"/>
      <c r="T28" s="59"/>
      <c r="U28" s="59"/>
      <c r="V28" s="59"/>
    </row>
    <row r="29" spans="1:22" s="58" customFormat="1" ht="15.75" x14ac:dyDescent="0.25">
      <c r="B29" s="102" t="s">
        <v>136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59"/>
      <c r="T29" s="59"/>
      <c r="U29" s="59"/>
      <c r="V29" s="59"/>
    </row>
    <row r="30" spans="1:22" s="58" customFormat="1" ht="36" customHeight="1" x14ac:dyDescent="0.25">
      <c r="B30" s="120" t="s">
        <v>118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00"/>
      <c r="T30" s="100"/>
      <c r="U30" s="100"/>
      <c r="V30" s="100"/>
    </row>
    <row r="31" spans="1:22" s="58" customFormat="1" ht="38.25" customHeight="1" x14ac:dyDescent="0.25">
      <c r="B31" s="102" t="s">
        <v>135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59"/>
      <c r="T31" s="59"/>
      <c r="U31" s="59"/>
      <c r="V31" s="59"/>
    </row>
    <row r="32" spans="1:22" s="58" customFormat="1" ht="19.5" customHeight="1" x14ac:dyDescent="0.25">
      <c r="B32" s="102" t="s">
        <v>65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59"/>
      <c r="T32" s="59"/>
      <c r="U32" s="59"/>
      <c r="V32" s="59"/>
    </row>
    <row r="33" spans="2:22" s="58" customFormat="1" ht="37.9" customHeight="1" x14ac:dyDescent="0.25">
      <c r="B33" s="102" t="s">
        <v>138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59"/>
      <c r="T33" s="59"/>
      <c r="U33" s="59"/>
      <c r="V33" s="59"/>
    </row>
    <row r="34" spans="2:22" s="58" customFormat="1" ht="15.75" x14ac:dyDescent="0.25">
      <c r="B34" s="102" t="s">
        <v>137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59"/>
      <c r="T34" s="59"/>
      <c r="U34" s="59"/>
      <c r="V34" s="59"/>
    </row>
    <row r="35" spans="2:22" s="58" customFormat="1" ht="35.25" customHeight="1" x14ac:dyDescent="0.25">
      <c r="B35" s="102" t="s">
        <v>66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59"/>
      <c r="T35" s="59"/>
      <c r="U35" s="59"/>
      <c r="V35" s="59"/>
    </row>
    <row r="36" spans="2:22" s="58" customFormat="1" ht="21" customHeight="1" x14ac:dyDescent="0.25">
      <c r="B36" s="102" t="s">
        <v>67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59"/>
      <c r="T36" s="59"/>
      <c r="U36" s="59"/>
      <c r="V36" s="59"/>
    </row>
    <row r="37" spans="2:22" s="58" customFormat="1" ht="21" customHeight="1" x14ac:dyDescent="0.25">
      <c r="B37" s="102" t="s">
        <v>117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59"/>
      <c r="T37" s="59"/>
      <c r="U37" s="59"/>
      <c r="V37" s="59"/>
    </row>
    <row r="38" spans="2:22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9"/>
      <c r="R38" s="89"/>
      <c r="S38" s="89"/>
      <c r="T38" s="89"/>
      <c r="U38" s="89"/>
      <c r="V38" s="89"/>
    </row>
    <row r="39" spans="2:22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9"/>
      <c r="R39" s="89"/>
      <c r="S39" s="89"/>
      <c r="T39" s="89"/>
      <c r="U39" s="89"/>
      <c r="V39" s="89"/>
    </row>
    <row r="40" spans="2:22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9"/>
      <c r="R40" s="89"/>
      <c r="S40" s="89"/>
      <c r="T40" s="89"/>
      <c r="U40" s="89"/>
      <c r="V40" s="89"/>
    </row>
    <row r="41" spans="2:22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9"/>
      <c r="R41" s="89"/>
      <c r="S41" s="89"/>
      <c r="T41" s="89"/>
      <c r="U41" s="89"/>
      <c r="V41" s="89"/>
    </row>
    <row r="42" spans="2:22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9"/>
      <c r="R42" s="89"/>
      <c r="S42" s="89"/>
      <c r="T42" s="89"/>
      <c r="U42" s="89"/>
      <c r="V42" s="89"/>
    </row>
    <row r="43" spans="2:22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9"/>
      <c r="R43" s="89"/>
      <c r="S43" s="89"/>
      <c r="T43" s="89"/>
      <c r="U43" s="89"/>
      <c r="V43" s="89"/>
    </row>
    <row r="44" spans="2:22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9"/>
      <c r="R44" s="89"/>
      <c r="S44" s="89"/>
      <c r="T44" s="89"/>
      <c r="U44" s="89"/>
      <c r="V44" s="89"/>
    </row>
    <row r="45" spans="2:22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9"/>
      <c r="R45" s="89"/>
      <c r="S45" s="89"/>
      <c r="T45" s="89"/>
      <c r="U45" s="89"/>
      <c r="V45" s="89"/>
    </row>
    <row r="46" spans="2:22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9"/>
      <c r="R46" s="89"/>
      <c r="S46" s="89"/>
      <c r="T46" s="89"/>
      <c r="U46" s="89"/>
      <c r="V46" s="89"/>
    </row>
    <row r="47" spans="2:22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9"/>
      <c r="R47" s="89"/>
      <c r="S47" s="89"/>
      <c r="T47" s="89"/>
      <c r="U47" s="89"/>
      <c r="V47" s="89"/>
    </row>
    <row r="48" spans="2:22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9"/>
      <c r="R48" s="89"/>
      <c r="S48" s="89"/>
      <c r="T48" s="89"/>
      <c r="U48" s="89"/>
      <c r="V48" s="89"/>
    </row>
    <row r="49" spans="3:22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9"/>
      <c r="R49" s="89"/>
      <c r="S49" s="89"/>
      <c r="T49" s="89"/>
      <c r="U49" s="89"/>
      <c r="V49" s="89"/>
    </row>
    <row r="50" spans="3:22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9"/>
      <c r="R50" s="89"/>
      <c r="S50" s="89"/>
      <c r="T50" s="89"/>
      <c r="U50" s="89"/>
      <c r="V50" s="89"/>
    </row>
    <row r="51" spans="3:22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9"/>
      <c r="R51" s="89"/>
      <c r="S51" s="89"/>
      <c r="T51" s="89"/>
      <c r="U51" s="89"/>
      <c r="V51" s="89"/>
    </row>
    <row r="52" spans="3:22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9"/>
      <c r="R52" s="89"/>
      <c r="S52" s="89"/>
      <c r="T52" s="89"/>
      <c r="U52" s="89"/>
      <c r="V52" s="89"/>
    </row>
    <row r="53" spans="3:22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9"/>
      <c r="R53" s="89"/>
      <c r="S53" s="89"/>
      <c r="T53" s="89"/>
      <c r="U53" s="89"/>
      <c r="V53" s="89"/>
    </row>
    <row r="54" spans="3:22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9"/>
      <c r="R54" s="89"/>
      <c r="S54" s="89"/>
      <c r="T54" s="89"/>
      <c r="U54" s="89"/>
      <c r="V54" s="89"/>
    </row>
    <row r="55" spans="3:22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9"/>
      <c r="R55" s="89"/>
      <c r="S55" s="89"/>
      <c r="T55" s="89"/>
      <c r="U55" s="89"/>
      <c r="V55" s="89"/>
    </row>
    <row r="56" spans="3:22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9"/>
      <c r="R56" s="89"/>
      <c r="S56" s="89"/>
      <c r="T56" s="89"/>
      <c r="U56" s="89"/>
      <c r="V56" s="89"/>
    </row>
    <row r="57" spans="3:22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9"/>
      <c r="R57" s="89"/>
      <c r="S57" s="89"/>
      <c r="T57" s="89"/>
      <c r="U57" s="89"/>
      <c r="V57" s="89"/>
    </row>
    <row r="58" spans="3:22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9"/>
      <c r="R58" s="89"/>
      <c r="S58" s="89"/>
      <c r="T58" s="89"/>
      <c r="U58" s="89"/>
      <c r="V58" s="89"/>
    </row>
    <row r="59" spans="3:22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9"/>
      <c r="R59" s="89"/>
      <c r="S59" s="89"/>
      <c r="T59" s="89"/>
      <c r="U59" s="89"/>
      <c r="V59" s="89"/>
    </row>
    <row r="60" spans="3:22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9"/>
      <c r="R60" s="89"/>
      <c r="S60" s="89"/>
      <c r="T60" s="89"/>
      <c r="U60" s="89"/>
      <c r="V60" s="89"/>
    </row>
    <row r="61" spans="3:22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9"/>
      <c r="R61" s="89"/>
      <c r="S61" s="89"/>
      <c r="T61" s="89"/>
      <c r="U61" s="89"/>
      <c r="V61" s="89"/>
    </row>
    <row r="62" spans="3:22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9"/>
      <c r="R62" s="89"/>
      <c r="S62" s="89"/>
      <c r="T62" s="89"/>
      <c r="U62" s="89"/>
      <c r="V62" s="89"/>
    </row>
    <row r="63" spans="3:22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9"/>
      <c r="R63" s="89"/>
      <c r="S63" s="89"/>
      <c r="T63" s="89"/>
      <c r="U63" s="89"/>
      <c r="V63" s="89"/>
    </row>
    <row r="64" spans="3:22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9"/>
      <c r="R64" s="89"/>
      <c r="S64" s="89"/>
      <c r="T64" s="89"/>
      <c r="U64" s="89"/>
      <c r="V64" s="89"/>
    </row>
    <row r="65" spans="3:22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9"/>
      <c r="R65" s="89"/>
      <c r="S65" s="89"/>
      <c r="T65" s="89"/>
      <c r="U65" s="89"/>
      <c r="V65" s="89"/>
    </row>
    <row r="66" spans="3:22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9"/>
      <c r="R66" s="89"/>
      <c r="S66" s="89"/>
      <c r="T66" s="89"/>
      <c r="U66" s="89"/>
      <c r="V66" s="89"/>
    </row>
    <row r="67" spans="3:22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9"/>
      <c r="R67" s="89"/>
      <c r="S67" s="89"/>
      <c r="T67" s="89"/>
      <c r="U67" s="89"/>
      <c r="V67" s="89"/>
    </row>
    <row r="68" spans="3:22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9"/>
      <c r="R68" s="89"/>
      <c r="S68" s="89"/>
      <c r="T68" s="89"/>
      <c r="U68" s="89"/>
      <c r="V68" s="89"/>
    </row>
    <row r="69" spans="3:22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9"/>
      <c r="R69" s="89"/>
      <c r="S69" s="89"/>
      <c r="T69" s="89"/>
      <c r="U69" s="89"/>
      <c r="V69" s="89"/>
    </row>
    <row r="70" spans="3:22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9"/>
      <c r="R70" s="89"/>
      <c r="S70" s="89"/>
      <c r="T70" s="89"/>
      <c r="U70" s="89"/>
      <c r="V70" s="89"/>
    </row>
    <row r="71" spans="3:22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9"/>
      <c r="R71" s="89"/>
      <c r="S71" s="89"/>
      <c r="T71" s="89"/>
      <c r="U71" s="89"/>
      <c r="V71" s="89"/>
    </row>
    <row r="72" spans="3:22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9"/>
      <c r="R72" s="89"/>
      <c r="S72" s="89"/>
      <c r="T72" s="89"/>
      <c r="U72" s="89"/>
      <c r="V72" s="89"/>
    </row>
    <row r="73" spans="3:22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9"/>
      <c r="R73" s="89"/>
      <c r="S73" s="89"/>
      <c r="T73" s="89"/>
      <c r="U73" s="89"/>
      <c r="V73" s="89"/>
    </row>
  </sheetData>
  <mergeCells count="33">
    <mergeCell ref="S16:S17"/>
    <mergeCell ref="T16:T17"/>
    <mergeCell ref="U16:U17"/>
    <mergeCell ref="V16:V17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B31:R31"/>
    <mergeCell ref="B29:R29"/>
    <mergeCell ref="B30:R30"/>
    <mergeCell ref="B22:I22"/>
    <mergeCell ref="P16:P17"/>
    <mergeCell ref="B21:R21"/>
    <mergeCell ref="B23:R23"/>
    <mergeCell ref="B27:R27"/>
    <mergeCell ref="Q16:Q17"/>
    <mergeCell ref="R16:R17"/>
    <mergeCell ref="B28:R2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111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153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10</v>
      </c>
      <c r="C8" s="19"/>
      <c r="D8" s="79"/>
      <c r="E8" s="79"/>
      <c r="F8" s="92"/>
      <c r="G8" s="92"/>
      <c r="H8" s="92"/>
      <c r="I8" s="92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154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6" t="s">
        <v>1</v>
      </c>
      <c r="C15" s="128" t="s">
        <v>112</v>
      </c>
      <c r="D15" s="129"/>
      <c r="E15" s="129"/>
      <c r="F15" s="129"/>
      <c r="G15" s="129"/>
      <c r="H15" s="129"/>
      <c r="I15" s="130"/>
      <c r="J15" s="67"/>
      <c r="K15" s="76"/>
      <c r="L15" s="76"/>
    </row>
    <row r="16" spans="2:12" ht="15.75" x14ac:dyDescent="0.25">
      <c r="B16" s="126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3" t="s">
        <v>155</v>
      </c>
      <c r="J16" s="67"/>
      <c r="K16" s="76"/>
      <c r="L16" s="76"/>
    </row>
    <row r="17" spans="2:23" ht="15.75" x14ac:dyDescent="0.25">
      <c r="B17" s="73" t="s">
        <v>113</v>
      </c>
      <c r="C17" s="94">
        <v>107.2</v>
      </c>
      <c r="D17" s="94">
        <v>105.8</v>
      </c>
      <c r="E17" s="94">
        <v>104.3</v>
      </c>
      <c r="F17" s="94">
        <v>104</v>
      </c>
      <c r="G17" s="94">
        <v>104</v>
      </c>
      <c r="H17" s="94">
        <v>104</v>
      </c>
      <c r="I17" s="94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47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7" t="s">
        <v>114</v>
      </c>
      <c r="C20" s="127"/>
      <c r="D20" s="127"/>
      <c r="E20" s="127"/>
      <c r="F20" s="127"/>
      <c r="G20" s="127"/>
      <c r="H20" s="127"/>
      <c r="I20" s="127"/>
      <c r="J20" s="127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7" t="s">
        <v>115</v>
      </c>
      <c r="C21" s="127"/>
      <c r="D21" s="127"/>
      <c r="E21" s="127"/>
      <c r="F21" s="127"/>
      <c r="G21" s="127"/>
      <c r="H21" s="127"/>
      <c r="I21" s="127"/>
      <c r="J21" s="127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02" t="s">
        <v>116</v>
      </c>
      <c r="C22" s="102"/>
      <c r="D22" s="102"/>
      <c r="E22" s="102"/>
      <c r="F22" s="102"/>
      <c r="G22" s="102"/>
      <c r="H22" s="102"/>
      <c r="I22" s="102"/>
      <c r="J22" s="102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2025-07-07T03:13:32Z</dcterms:modified>
</cp:coreProperties>
</file>